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СП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/>
  <c r="G19" s="1"/>
  <c r="G28"/>
  <c r="G37"/>
  <c r="G42"/>
  <c r="G49"/>
  <c r="G55"/>
  <c r="G56"/>
  <c r="G59"/>
  <c r="G68"/>
  <c r="I37"/>
  <c r="I18" s="1"/>
  <c r="G18" l="1"/>
  <c r="H28"/>
  <c r="I49"/>
  <c r="I42" s="1"/>
  <c r="J49"/>
  <c r="J42" s="1"/>
  <c r="K49"/>
  <c r="K42" s="1"/>
  <c r="K20" l="1"/>
  <c r="J20"/>
  <c r="I20"/>
  <c r="H20"/>
  <c r="F20"/>
  <c r="K28"/>
  <c r="J28"/>
  <c r="I28"/>
  <c r="F28"/>
  <c r="K37"/>
  <c r="J37"/>
  <c r="F19" l="1"/>
  <c r="K19"/>
  <c r="J19"/>
  <c r="I19"/>
  <c r="H19"/>
  <c r="H49"/>
  <c r="H42" s="1"/>
  <c r="F49"/>
  <c r="F42" s="1"/>
  <c r="K68"/>
  <c r="J68"/>
  <c r="I68"/>
  <c r="H68"/>
  <c r="F68"/>
  <c r="H37"/>
  <c r="F37"/>
  <c r="K56"/>
  <c r="J56"/>
  <c r="I56"/>
  <c r="H56"/>
  <c r="F56"/>
  <c r="F55" s="1"/>
  <c r="K59"/>
  <c r="J59"/>
  <c r="I59"/>
  <c r="H59"/>
  <c r="F59"/>
  <c r="F18" l="1"/>
  <c r="H55"/>
  <c r="J55"/>
  <c r="I55"/>
  <c r="K55"/>
  <c r="K18" l="1"/>
  <c r="J18"/>
  <c r="H18"/>
</calcChain>
</file>

<file path=xl/sharedStrings.xml><?xml version="1.0" encoding="utf-8"?>
<sst xmlns="http://schemas.openxmlformats.org/spreadsheetml/2006/main" count="213" uniqueCount="118">
  <si>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</si>
  <si>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</si>
  <si>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</si>
  <si>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</si>
  <si>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</si>
  <si>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</si>
  <si>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</si>
  <si>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</si>
  <si>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</si>
  <si>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</si>
  <si>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</si>
  <si>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</si>
  <si>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</si>
  <si>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</si>
  <si>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</si>
  <si>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</si>
  <si>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</si>
  <si>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</si>
  <si>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Реестр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</si>
  <si>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</si>
  <si>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</si>
  <si>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</si>
  <si>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</si>
  <si>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</si>
  <si>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</si>
  <si>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</si>
  <si>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</si>
  <si>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</si>
  <si>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</si>
  <si>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</si>
  <si>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</si>
  <si>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</si>
  <si>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</si>
  <si>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</si>
  <si>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</si>
  <si>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</si>
  <si>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</si>
  <si>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</si>
  <si>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</si>
  <si>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</si>
  <si>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</si>
  <si>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</si>
  <si>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</si>
  <si>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</si>
  <si>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 xml:space="preserve">3)организация ритуальных услуг и содержание мест захоронения </t>
  </si>
  <si>
    <t>0309,0310</t>
  </si>
  <si>
    <t>0707</t>
  </si>
  <si>
    <t>0409</t>
  </si>
  <si>
    <t>0502</t>
  </si>
  <si>
    <t>0107</t>
  </si>
  <si>
    <t>0203</t>
  </si>
  <si>
    <t>0106</t>
  </si>
  <si>
    <t>0801</t>
  </si>
  <si>
    <t>0503</t>
  </si>
  <si>
    <t xml:space="preserve">1)дорожная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
</t>
  </si>
  <si>
    <t>1)материально-техническое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</si>
  <si>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2)материально-техническое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</si>
  <si>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1)владение, пользование и распоряжение имуществом, находящимся в муниципальной собственности сельского поселения</t>
  </si>
  <si>
    <t>2)обеспечение первичных мер пожарной безопасности в границах населенных пунктов поселения</t>
  </si>
  <si>
    <t>3)организация благоустройства территории сельского поселения (за исключением расходов на на осуществление дорожной деятельности, а также расходов на капитальный ремонт и ремонт дворовых территорий многоквартирных домов, проездов  к дворовым территориям многоквартирных домов населенных пунктов)</t>
  </si>
  <si>
    <t>4)организация и осуществление мероприятий по работе с детьми и молодежью в сельском поселении</t>
  </si>
  <si>
    <t>5)создание условий для организации досуга и обеспечения жителей сельского поселения услугами организаций культуры</t>
  </si>
  <si>
    <t>6)обеспечение условий для развития на территории сельского поселения физической культуры, школьного спорта и массового спорта</t>
  </si>
  <si>
    <t>2)организация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</si>
  <si>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6.1. по предоставлению субсидий бюджету субъекта Российской Федерации, всего
</t>
  </si>
  <si>
    <t>1)предоставление доплаты за выслугу лет к трудовой пенсии муниципальным служащим за счет средств местного бюджета</t>
  </si>
  <si>
    <t>1)на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</si>
  <si>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0104</t>
  </si>
  <si>
    <t>1)на осуществление воинского учета на территориях, на которых отсутствуют структурные подразделения военных комиссариатов</t>
  </si>
  <si>
    <t>1)осуществление контроля за исполнением бюджета поселения</t>
  </si>
  <si>
    <t>3)организационное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</si>
  <si>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4)обеспечение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</si>
  <si>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0501</t>
  </si>
  <si>
    <t>Глава Светловского сельсовета Краснозерского района Новосибирской области</t>
  </si>
  <si>
    <t>Семенихин И.П.</t>
  </si>
  <si>
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Светловского сельсовета Краснозерского района Новосибирской области)  </t>
  </si>
  <si>
    <t>на  2021 год и плановый период 2022-2023 годы</t>
  </si>
  <si>
    <t xml:space="preserve"> расходных обязательств Светловского сельсовета Краснозерского района Новосибирской области</t>
  </si>
  <si>
    <t>к Порядку ведения реестра расходных обязательств Светловского сельсовета Краснозерского района Новосибирской области</t>
  </si>
  <si>
    <t>0113</t>
  </si>
  <si>
    <t>Приложение 8</t>
  </si>
  <si>
    <t>1)Гл.3 ст.14 п.3,гл.3 ст.14 п.1 пп.3                                    2)статья 5                            4)ст.6.1 п.3</t>
  </si>
  <si>
    <t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2)Решение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3)Соглашение №б/н от 25.03.2020 "О направлении иных межбюджетных трансфертов из бюджета Краснозерского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 (с изм.от 13.01.2020)</t>
  </si>
  <si>
    <t>2)Федеральный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3) 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(28.04.2005 N 294-ОСД) (ред. от 12.03.2018)                                                                  1)Решение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 (с изм.от 13.01.2020)</t>
  </si>
  <si>
    <t>1) гл.3 ст 14 п.3, гл.3 ст.14 п.1 пп.9                       2)в целом; п.6 ст. 3                 3) статья 5                            4)пункт 10 статьи 32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</si>
  <si>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2)Закон Новосибирской области от 07.07.2007  №124-ОЗ "О культуре Новосибирской области" (ред.01.07.2019)                                                                                                                                                                                                                                                                                                                 3)Постановление Правительства Новосибирской области от 03.02.2015г 46-п "Об утверждении государственной программы Новосибирской области "Культура Новосибирской области" (ред.01.10.2020)                                                                                                          4)Решение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5)Соглашение №б/н от 17.01.2020 "О предоставлении из бюджета Краснозерского района Новосибирской области бюджету Светловского сельсовета Краснозерского района Новосибирсокой области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исполнение первоочередных расходных полномочий"                                                                                                                                           6)Соглашение №б/н от 21.04.2020 "О направлении иных межбюджетных трансфертов из бюджета Крансозерского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</si>
  <si>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1)гл.3 ст.14 п.3, гл.3 ст.14 п.13                           2)в целом; ст.14 п.12, ст.14 п.13                3)в целом                            4)статья 5                      7)ст.32 п.13                                                                                                                                     </t>
  </si>
  <si>
    <t>4)Федеральный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1)Решение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2)Соглашение №168 от 20.02.2020 "О предоставлении из областного бюджета Новосибирской области бюджету Светловского сельсовета Краснозерского района Новосибирской области предоставляемой на конкурской основе субсидии на реализацию социально значимого проекта в сфере развития общественной инфраструктуры"                                                                                                                                                                                                                                                                                                                                                                     3)Соглашение №6 от 17.07.2020 г. "О направлении иных межбюджетных трансфертов из бюджета Краснозерского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5)Устав Светловского сельсовета Краснозерского района Новосибирской области (с изм.от 13.01.2020)</t>
  </si>
  <si>
    <t>1)гл.3 ст.14 п.3, гл.3 ст.14 п.1 пп.19                                     2) статья 5                                        5)ст.32 п.20</t>
  </si>
  <si>
    <t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03.12.2014 № 468-п Об утверждении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годах»(ред.18.05.2020 г. N 169-п)   
3) Закон Новосибирской области от 05.05.2016 № 55-ОЗ "Об отдельнх вопросах организации транспортного обслуживания населения на территории Новосибирской области (ред. от 20.12.2019 №453-ОЗ);   
4) Постановление Правительства Новосибирской области от 23.01.2015 № 22-п 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годах"(ред.от 19.08..2020г. №350-п)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6)Устав Светловского сельсовета Краснозерского района Новосибирской области (с изм.от 13.01.2020)</t>
  </si>
  <si>
    <t>1)гл.3 ст.14 п.4, гл.3 ст.14 п.1 пп.15                        2)в целом                     3)в целом                   4)в целом                               5)статья 5,статья 11                    6)ст.32 п.6</t>
  </si>
  <si>
    <t xml:space="preserve">1)ст.17 ч.1                     2)в целом                               3)статья 5                         5)сатья 11                     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</si>
  <si>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2)Постановление Правительства Новосибирской области от 31.01.2017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(с изменениями от 29.09.2020 N 419-п)                                                                                                                                                              3)Решение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4)Соглашение №б/н от 17.01.2020 "О предоставлении из бюджета Краснозерского района Новосибирской области бюджету Светловского сельсовета Краснозерского района Новосибирсокой области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исполнение первоочередных расходных полномочий"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</si>
  <si>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0102,0104</t>
  </si>
  <si>
    <t xml:space="preserve">1) 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31.01.2017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(с изменениями от 29.09.2020 N 419-п)                                                                                                                                                                          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 (с изм.от 20 декабря 2019 года N 447-ОЗ)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 (изм.от 14 июля 2020 года N 495-ОЗ)                                                                                                 5)Постановление Правительтва Новосибирской области от 26.12.2018г. №567-п "О государственной программе Новосибирской области "Управление Государственными финансами в Новосибирской области" (ред.26.05.2020)                                                             6)Решение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7)Соглашение №б/н от 17.01.2020 "О предоставлении из бюджета Краснозерского района Новосибирской области бюджету Светловского сельсовета Краснозерского района Новосибирсокой области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исполнение первоочередных расходных полномочий"                                                                                                                                    8)Устав Светловского сельсовета Краснозерского района Новосибирской области (с изм.от 13.01.2020)                     </t>
  </si>
  <si>
    <t xml:space="preserve">1)ст.17 ч.1                           2)в целом                     3)в целом                          4)в целом                    5)в целом               6)статья 5                               8)в целом                                                                                  </t>
  </si>
  <si>
    <t xml:space="preserve">1) 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2)Закон Новосибирской области от 17.07.2006 № 19-ОЗ "Об избирательных комиссиях, комиссиях референдума в Новосибирской области"(принят постановлением Новосибирского областного Совета депутатов от 29.06.2006 N 19-ОСД" (ред.от 08 мая 2020 года N 482-ОЗ)                                                                                                                                                                                                                                                                                                                                                                                                                                                                                                                      3)Соглашение №б/н от 25.03.2020 "О направлении иных межбюджетных трансфертов из бюджета Краснозерского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</si>
  <si>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                          2)Федеральный закон от 02.03.2007г. №25-ФЗ "О муниципальной службе в Российской Федерации" (ред. от 27.10.2020)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</si>
  <si>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1)гл.3 ст.14.1 п.2                       2)ст.23,24 п.5,1,2                         3) статья 5                                4)ст.6.1 п.2                             </t>
  </si>
  <si>
    <t xml:space="preserve">1)в целом                        2)гл.4 ст.26.3 п.24.1                               3)в целом                           4)ст.8                         5) статья 5                                7)п.2ст.6                                                                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</si>
  <si>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 "                                                                                                                                                                                                                2)Федеральный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(ред.от 9 ноября 2020 года N 370-ФЗ) 3)Федеральный закон от 28.03.1998г. №53-ФЗ "О воинской обязанности и военной службе" (ред.15.10.2020)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 №1271)                                                                       5)Решение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6) Соглашение №18 от 15.01.2020 " О предоставлении бюджету муниципального образования Светловского сельсовета Краснозерского района Новосибирской области субвенций"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</si>
  <si>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1)гл.3 ст.17 ч.1.1                      2) статья 5                       4)ст.6.1 п.2                              </t>
  </si>
  <si>
    <t xml:space="preserve">1)гл.3 ст.17 ч.1 п.5                           2)ст. 17 п. 1 ; гл. 3 ст. 17 п. 1 ; ст. 6                          4)пункт 27 статьи 32                            </t>
  </si>
  <si>
    <t>1)08.10.2003 - не установлен                          2)с 20.05.2005 - не установлено                               3)01.01.2020 -не установлен                                4)с 28.06.2016 - не установлено</t>
  </si>
  <si>
    <t>1)08.10.2003 - не установлен                                          2)01.01.2020 -не установлен                                     3)20.02.2020- до полного исполнения                             4)17.07.2020-31.12.2020                                 5)с 28.06.2016-не установлено</t>
  </si>
  <si>
    <t xml:space="preserve">1)08.10.2003-не установлен                                2)23.07.2007-не установлен                              3)03.02.2015-не установлено                               4)01.01.2020 -не установлен                                         5) 17.01.2020-до полного исполнения                                                  6)21.04.2020-31.12.2020                                                                                                                    7)28.06.2016-не установлен                          </t>
  </si>
  <si>
    <t>1)01.01.2020 -не установлен                               2)с 08.10.2003-не установлен                        3)с 07.06.2007-не установлено                      4)04.03.2015-не установлен                          5)23.01.2015-не установлен                           6)28.06.2016-не установлен</t>
  </si>
  <si>
    <t>1)08.10.2003-не установлен                            2)с 27.07.2006-не установлен                                       3)25.03.2020-31.12.2020                                     4)28.06.2016-не установлен                                         5)01.01.2020 -не установлен    -не установлен</t>
  </si>
  <si>
    <t>1)20.05.2020-не установлено                              2)01.01.2020 -не установлен                           3)25.03.2020-31.12.2020                              4)с 28.06.2016-не установлено</t>
  </si>
  <si>
    <t xml:space="preserve">1)08.10.2003-не установлено                            2)31.01.2017-не установлено                    3)01.01.2020 -не установлен                          4) 17.01.2020-до полного исполнения                          5)28.06.2016-не установлено                         </t>
  </si>
  <si>
    <t>1)08.10.2003-не установлен                               2)с 31.07.2017-не установлен                             3)01.02.2005-не установлен                                4)10.11.2007-не установлен                          5)01.01.2014-31.12.2019                           6)01.01.2020 -не установлен                           7) 17.01.2020-до полного исполнения                                8)28.06.2016-не установлен</t>
  </si>
  <si>
    <t xml:space="preserve">1)08.10.2003-не установлено                   2)01.06.2007-не установлен                             3)01.01.2020 -не установлен                                         4)28.06.2016-не установлено                                                           </t>
  </si>
  <si>
    <t xml:space="preserve">1)08.10.2003-не установлен                                  2)19.10.1999-не установлен                            3)28.03.1998-не установлен                                   4)19.05.2006-не установлен                                5)01.01.2020 -не установлен                                6)15.01.2020-31.12.2020                                 7)28.06.2016-не установлен                                                         </t>
  </si>
  <si>
    <t xml:space="preserve">1)08.10.2003-не установлен                           2)01.01.2020 -не установлен                                       3)15.01.2020-31.12.2020                                   4)28.06.2016-не установлен                                          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</si>
  <si>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2)Решение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3) Соглашение №19 от 15.01.2020 " О предоставлении бюджету муниципального образования Светловского сельсовета Краснозерского района Новосибирской области субвенций"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 (с изм.от 13.01.2020)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</si>
  <si>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1)08.10.2003-не установлено                                   2)28.06.2016-31.12.2020                              3)01.01.2020 -не установлен                                 4)28.06.2016-не установлено</t>
  </si>
  <si>
    <t xml:space="preserve"> 1)гл. 3 ст.14 п.3, гл.3 ст.14 п.1 пп.1                                         3)статья 5, статья 9                                     4)пункт 2 статьи 6</t>
  </si>
  <si>
    <t xml:space="preserve">1)Федеральный закон от 06.10.2003 N 131-ФЗ (ред. от 20.07.2020)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2)Соглашение №б/н от 28.06.2016 "О направлении межбюджетных трансфертов"                                                                                                                                                                                                                                                                                                                                                                    3)Решение 68 сессии №68/1 от 25.12.2019г. «О бюджете Светловского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4)Устав Светловского сельсовета Краснозерского района Новосибирской области, с учетом изменений (ред.28.06.2016)      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</si>
</sst>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2" fillId="0" borderId="10" xfId="0" applyNumberFormat="1" applyFont="1" applyFill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wrapText="1"/>
    </xf>
    <xf numFmtId="0" fontId="10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zoomScale="84" zoomScaleNormal="84" workbookViewId="0">
      <selection activeCell="D3" sqref="D3"/>
    </sheetView>
  </sheetViews>
  <sheetFormatPr defaultRowHeight="15"/>
  <cols>
    <col min="1" max="1" width="49.28515625" customWidth="1"/>
    <col min="2" max="2" width="76.5703125" customWidth="1"/>
    <col min="3" max="3" width="12.7109375" customWidth="1"/>
    <col min="4" max="4" width="15" customWidth="1"/>
    <col min="5" max="5" width="16.85546875" customWidth="1"/>
    <col min="6" max="6" width="9.5703125" customWidth="1"/>
    <col min="7" max="7" width="10.5703125" customWidth="1"/>
    <col min="8" max="8" width="12.28515625" customWidth="1"/>
    <col min="9" max="9" width="12" style="69" customWidth="1"/>
    <col min="10" max="10" width="10.42578125" customWidth="1"/>
    <col min="11" max="11" width="10.5703125" customWidth="1"/>
    <col min="12" max="12" width="14.140625" customWidth="1"/>
  </cols>
  <sheetData>
    <row r="1" spans="1:11">
      <c r="H1" s="57"/>
      <c r="I1" s="57"/>
      <c r="J1" s="57"/>
      <c r="K1" s="57"/>
    </row>
    <row r="3" spans="1:11">
      <c r="A3" s="3"/>
      <c r="B3" s="3"/>
      <c r="C3" s="3"/>
      <c r="D3" s="3"/>
      <c r="E3" s="3"/>
      <c r="F3" s="3"/>
      <c r="G3" s="3"/>
      <c r="H3" s="59" t="s">
        <v>80</v>
      </c>
      <c r="I3" s="59"/>
      <c r="J3" s="59"/>
      <c r="K3" s="59"/>
    </row>
    <row r="4" spans="1:11" ht="25.5" customHeight="1">
      <c r="A4" s="3"/>
      <c r="B4" s="3"/>
      <c r="C4" s="3"/>
      <c r="D4" s="3"/>
      <c r="E4" s="3"/>
      <c r="F4" s="3"/>
      <c r="G4" s="3"/>
      <c r="H4" s="62" t="s">
        <v>78</v>
      </c>
      <c r="I4" s="62"/>
      <c r="J4" s="62"/>
      <c r="K4" s="62"/>
    </row>
    <row r="5" spans="1:11" ht="35.25" customHeight="1">
      <c r="A5" s="3"/>
      <c r="B5" s="3"/>
      <c r="C5" s="3"/>
      <c r="D5" s="3"/>
      <c r="E5" s="3"/>
      <c r="F5" s="3"/>
      <c r="G5" s="3"/>
      <c r="H5" s="62"/>
      <c r="I5" s="62"/>
      <c r="J5" s="62"/>
      <c r="K5" s="62"/>
    </row>
    <row r="6" spans="1:11" ht="15" hidden="1" customHeight="1">
      <c r="A6" s="3"/>
      <c r="B6" s="3"/>
      <c r="C6" s="3"/>
      <c r="D6" s="3"/>
      <c r="E6" s="3"/>
      <c r="F6" s="3"/>
      <c r="G6" s="3"/>
      <c r="H6" s="62"/>
      <c r="I6" s="62"/>
      <c r="J6" s="62"/>
      <c r="K6" s="62"/>
    </row>
    <row r="7" spans="1:11" ht="15.75" customHeight="1">
      <c r="A7" s="3"/>
      <c r="B7" s="3"/>
      <c r="C7" s="3"/>
      <c r="D7" s="3"/>
      <c r="E7" s="3"/>
      <c r="F7" s="3"/>
      <c r="G7" s="3"/>
      <c r="H7" s="62"/>
      <c r="I7" s="62"/>
      <c r="J7" s="62"/>
      <c r="K7" s="62"/>
    </row>
    <row r="8" spans="1:11">
      <c r="A8" s="3"/>
      <c r="B8" s="3"/>
      <c r="C8" s="3"/>
      <c r="D8" s="3"/>
      <c r="E8" s="3"/>
      <c r="F8" s="3"/>
      <c r="G8" s="3"/>
      <c r="H8" s="3"/>
      <c r="I8" s="63"/>
      <c r="J8" s="3"/>
      <c r="K8" s="3"/>
    </row>
    <row r="9" spans="1:11">
      <c r="A9" s="60" t="s">
        <v>18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20.25">
      <c r="A10" s="61" t="s">
        <v>77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1" ht="20.25">
      <c r="A11" s="61" t="s">
        <v>76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ht="15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4" spans="1:11" ht="60.75" customHeight="1">
      <c r="A14" s="43" t="s">
        <v>22</v>
      </c>
      <c r="B14" s="45" t="s">
        <v>75</v>
      </c>
      <c r="C14" s="46"/>
      <c r="D14" s="47"/>
      <c r="E14" s="51" t="s">
        <v>12</v>
      </c>
      <c r="F14" s="44" t="s">
        <v>0</v>
      </c>
      <c r="G14" s="44"/>
      <c r="H14" s="44"/>
      <c r="I14" s="44"/>
      <c r="J14" s="44"/>
      <c r="K14" s="44"/>
    </row>
    <row r="15" spans="1:11" ht="48" customHeight="1">
      <c r="A15" s="43"/>
      <c r="B15" s="48"/>
      <c r="C15" s="49"/>
      <c r="D15" s="50"/>
      <c r="E15" s="52"/>
      <c r="F15" s="43" t="s">
        <v>1</v>
      </c>
      <c r="G15" s="43"/>
      <c r="H15" s="43" t="s">
        <v>2</v>
      </c>
      <c r="I15" s="64" t="s">
        <v>3</v>
      </c>
      <c r="J15" s="43" t="s">
        <v>4</v>
      </c>
      <c r="K15" s="43"/>
    </row>
    <row r="16" spans="1:11" ht="105" customHeight="1">
      <c r="A16" s="43"/>
      <c r="B16" s="1" t="s">
        <v>5</v>
      </c>
      <c r="C16" s="1" t="s">
        <v>6</v>
      </c>
      <c r="D16" s="1" t="s">
        <v>7</v>
      </c>
      <c r="E16" s="53"/>
      <c r="F16" s="1" t="s">
        <v>8</v>
      </c>
      <c r="G16" s="1" t="s">
        <v>9</v>
      </c>
      <c r="H16" s="43"/>
      <c r="I16" s="64"/>
      <c r="J16" s="1" t="s">
        <v>10</v>
      </c>
      <c r="K16" s="1" t="s">
        <v>11</v>
      </c>
    </row>
    <row r="17" spans="1:13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65">
        <v>9</v>
      </c>
      <c r="J17" s="2">
        <v>10</v>
      </c>
      <c r="K17" s="2">
        <v>11</v>
      </c>
    </row>
    <row r="18" spans="1:13" ht="62.25" customHeight="1">
      <c r="A18" s="5" t="s">
        <v>25</v>
      </c>
      <c r="B18" s="22" t="s">
        <v>43</v>
      </c>
      <c r="C18" s="22" t="s">
        <v>43</v>
      </c>
      <c r="D18" s="22" t="s">
        <v>43</v>
      </c>
      <c r="E18" s="22" t="s">
        <v>43</v>
      </c>
      <c r="F18" s="33">
        <f>F19+F37+F42+F55+F65+F68</f>
        <v>6559.049</v>
      </c>
      <c r="G18" s="33">
        <f>G19+G37+G42+G55+G68</f>
        <v>6464.3</v>
      </c>
      <c r="H18" s="4">
        <f>H19+H37+H42+H55+H65+H68</f>
        <v>6582.3000000000011</v>
      </c>
      <c r="I18" s="66">
        <f>I19+I37+I42+I55+I65+I68+I77</f>
        <v>5977.2</v>
      </c>
      <c r="J18" s="4">
        <f>J19+J37+J42+J55+J65+J68+J77</f>
        <v>3137.4</v>
      </c>
      <c r="K18" s="4">
        <f>K19+K37+K42+K55+K65+K68+K77</f>
        <v>3685.5</v>
      </c>
    </row>
    <row r="19" spans="1:13" ht="89.25" customHeight="1">
      <c r="A19" s="32" t="s">
        <v>26</v>
      </c>
      <c r="B19" s="22" t="s">
        <v>43</v>
      </c>
      <c r="C19" s="22" t="s">
        <v>43</v>
      </c>
      <c r="D19" s="22" t="s">
        <v>43</v>
      </c>
      <c r="E19" s="22" t="s">
        <v>43</v>
      </c>
      <c r="F19" s="4">
        <f>F20+F28+F34</f>
        <v>3850.1490000000003</v>
      </c>
      <c r="G19" s="4">
        <f>G20+G28</f>
        <v>3791.4</v>
      </c>
      <c r="H19" s="4">
        <f>H20+H28+H34</f>
        <v>3973.7999999999997</v>
      </c>
      <c r="I19" s="67">
        <f>I20+I28+I34</f>
        <v>3293.8</v>
      </c>
      <c r="J19" s="4">
        <f>J20+J28+J34</f>
        <v>464.9</v>
      </c>
      <c r="K19" s="4">
        <f>K20+K28+K34</f>
        <v>916.3</v>
      </c>
    </row>
    <row r="20" spans="1:13" ht="72" customHeight="1">
      <c r="A20" s="32" t="s">
        <v>27</v>
      </c>
      <c r="B20" s="22" t="s">
        <v>43</v>
      </c>
      <c r="C20" s="22" t="s">
        <v>43</v>
      </c>
      <c r="D20" s="22" t="s">
        <v>43</v>
      </c>
      <c r="E20" s="22" t="s">
        <v>43</v>
      </c>
      <c r="F20" s="4">
        <f>F22+F23+F24+F25+F26+F27</f>
        <v>3403.9</v>
      </c>
      <c r="G20" s="4">
        <f>G22+G23+G24+G26</f>
        <v>3365.8</v>
      </c>
      <c r="H20" s="4">
        <f>H22+H23+H24+H25+H26+H27</f>
        <v>3556.1</v>
      </c>
      <c r="I20" s="67">
        <f>I22+I23+I24+I25+I26+I27</f>
        <v>2894</v>
      </c>
      <c r="J20" s="4">
        <f>J22+J23+J24+J25+J26+J27</f>
        <v>42</v>
      </c>
      <c r="K20" s="4">
        <f>K22+K23+K24+K25+K26+K27</f>
        <v>477.4</v>
      </c>
    </row>
    <row r="21" spans="1:13">
      <c r="A21" s="5" t="s">
        <v>14</v>
      </c>
      <c r="B21" s="4"/>
      <c r="C21" s="4"/>
      <c r="D21" s="4"/>
      <c r="E21" s="4"/>
      <c r="F21" s="4"/>
      <c r="G21" s="4"/>
      <c r="H21" s="4"/>
      <c r="I21" s="67"/>
      <c r="J21" s="4"/>
      <c r="K21" s="4"/>
    </row>
    <row r="22" spans="1:13" ht="141" customHeight="1">
      <c r="A22" s="5" t="s">
        <v>57</v>
      </c>
      <c r="B22" s="35" t="s">
        <v>82</v>
      </c>
      <c r="C22" s="5" t="s">
        <v>81</v>
      </c>
      <c r="D22" s="37" t="s">
        <v>108</v>
      </c>
      <c r="E22" s="39" t="s">
        <v>79</v>
      </c>
      <c r="F22" s="4">
        <v>467.5</v>
      </c>
      <c r="G22" s="4">
        <v>467.5</v>
      </c>
      <c r="H22" s="4">
        <v>209.5</v>
      </c>
      <c r="I22" s="67">
        <v>306</v>
      </c>
      <c r="J22" s="4">
        <v>0</v>
      </c>
      <c r="K22" s="4">
        <v>0</v>
      </c>
      <c r="L22" s="40"/>
      <c r="M22" s="13"/>
    </row>
    <row r="23" spans="1:13" ht="135">
      <c r="A23" s="5" t="s">
        <v>58</v>
      </c>
      <c r="B23" s="35" t="s">
        <v>83</v>
      </c>
      <c r="C23" s="5" t="s">
        <v>84</v>
      </c>
      <c r="D23" s="5" t="s">
        <v>103</v>
      </c>
      <c r="E23" s="38" t="s">
        <v>45</v>
      </c>
      <c r="F23" s="4">
        <v>5.5</v>
      </c>
      <c r="G23" s="4">
        <v>5.5</v>
      </c>
      <c r="H23" s="4">
        <v>2</v>
      </c>
      <c r="I23" s="67">
        <v>0</v>
      </c>
      <c r="J23" s="4">
        <v>0</v>
      </c>
      <c r="K23" s="4">
        <v>0</v>
      </c>
      <c r="L23" s="41"/>
      <c r="M23" s="13"/>
    </row>
    <row r="24" spans="1:13" ht="220.5" customHeight="1">
      <c r="A24" s="5" t="s">
        <v>59</v>
      </c>
      <c r="B24" s="35" t="s">
        <v>87</v>
      </c>
      <c r="C24" s="5" t="s">
        <v>88</v>
      </c>
      <c r="D24" s="5" t="s">
        <v>104</v>
      </c>
      <c r="E24" s="39" t="s">
        <v>53</v>
      </c>
      <c r="F24" s="4">
        <v>94.5</v>
      </c>
      <c r="G24" s="4">
        <v>82</v>
      </c>
      <c r="H24" s="4">
        <v>94.2</v>
      </c>
      <c r="I24" s="67">
        <v>80</v>
      </c>
      <c r="J24" s="4">
        <v>0</v>
      </c>
      <c r="K24" s="4">
        <v>0</v>
      </c>
      <c r="L24" s="24"/>
    </row>
    <row r="25" spans="1:13" ht="0.75" hidden="1" customHeight="1">
      <c r="A25" s="5" t="s">
        <v>60</v>
      </c>
      <c r="B25" s="35"/>
      <c r="C25" s="5"/>
      <c r="D25" s="37"/>
      <c r="E25" s="39" t="s">
        <v>46</v>
      </c>
      <c r="F25" s="4">
        <v>0</v>
      </c>
      <c r="G25" s="4"/>
      <c r="H25" s="4">
        <v>0</v>
      </c>
      <c r="I25" s="67">
        <v>0</v>
      </c>
      <c r="J25" s="4">
        <v>0</v>
      </c>
      <c r="K25" s="4">
        <v>0</v>
      </c>
      <c r="L25" s="25"/>
    </row>
    <row r="26" spans="1:13" ht="303" customHeight="1">
      <c r="A26" s="5" t="s">
        <v>61</v>
      </c>
      <c r="B26" s="35" t="s">
        <v>85</v>
      </c>
      <c r="C26" s="5" t="s">
        <v>86</v>
      </c>
      <c r="D26" s="36" t="s">
        <v>105</v>
      </c>
      <c r="E26" s="39" t="s">
        <v>52</v>
      </c>
      <c r="F26" s="4">
        <v>2836.4</v>
      </c>
      <c r="G26" s="4">
        <v>2810.8</v>
      </c>
      <c r="H26" s="4">
        <v>3250.4</v>
      </c>
      <c r="I26" s="67">
        <v>2508</v>
      </c>
      <c r="J26" s="4">
        <v>42</v>
      </c>
      <c r="K26" s="4">
        <v>477.4</v>
      </c>
      <c r="L26" s="27"/>
    </row>
    <row r="27" spans="1:13" ht="36.75" hidden="1" customHeight="1">
      <c r="A27" s="5" t="s">
        <v>62</v>
      </c>
      <c r="B27" s="35"/>
      <c r="C27" s="5"/>
      <c r="D27" s="36"/>
      <c r="E27" s="38"/>
      <c r="F27" s="4">
        <v>0</v>
      </c>
      <c r="G27" s="4">
        <v>0</v>
      </c>
      <c r="H27" s="4">
        <v>0</v>
      </c>
      <c r="I27" s="67">
        <v>0</v>
      </c>
      <c r="J27" s="4">
        <v>0</v>
      </c>
      <c r="K27" s="4">
        <v>0</v>
      </c>
      <c r="L27" s="27"/>
    </row>
    <row r="28" spans="1:13" ht="130.5" customHeight="1">
      <c r="A28" s="32" t="s">
        <v>28</v>
      </c>
      <c r="B28" s="22" t="s">
        <v>43</v>
      </c>
      <c r="C28" s="22" t="s">
        <v>43</v>
      </c>
      <c r="D28" s="22" t="s">
        <v>43</v>
      </c>
      <c r="E28" s="31" t="s">
        <v>43</v>
      </c>
      <c r="F28" s="4">
        <f>F30+F31+F32</f>
        <v>446.24900000000002</v>
      </c>
      <c r="G28" s="4">
        <f>G30</f>
        <v>425.6</v>
      </c>
      <c r="H28" s="4">
        <f>H30+H31+H32+H33</f>
        <v>417.7</v>
      </c>
      <c r="I28" s="67">
        <f>I30+I31+I32</f>
        <v>399.8</v>
      </c>
      <c r="J28" s="4">
        <f>J30+J31+J32</f>
        <v>422.9</v>
      </c>
      <c r="K28" s="4">
        <f>K30+K31+K32</f>
        <v>438.9</v>
      </c>
      <c r="L28" s="26"/>
    </row>
    <row r="29" spans="1:13">
      <c r="A29" s="5" t="s">
        <v>14</v>
      </c>
      <c r="B29" s="4"/>
      <c r="C29" s="4"/>
      <c r="D29" s="4"/>
      <c r="E29" s="30"/>
      <c r="F29" s="4"/>
      <c r="G29" s="4"/>
      <c r="H29" s="4"/>
      <c r="I29" s="67"/>
      <c r="J29" s="4"/>
      <c r="K29" s="4"/>
      <c r="L29" s="26"/>
    </row>
    <row r="30" spans="1:13" ht="291" customHeight="1">
      <c r="A30" s="5" t="s">
        <v>54</v>
      </c>
      <c r="B30" s="35" t="s">
        <v>89</v>
      </c>
      <c r="C30" s="5" t="s">
        <v>90</v>
      </c>
      <c r="D30" s="36" t="s">
        <v>106</v>
      </c>
      <c r="E30" s="39" t="s">
        <v>47</v>
      </c>
      <c r="F30" s="33">
        <v>446.24900000000002</v>
      </c>
      <c r="G30" s="4">
        <v>425.6</v>
      </c>
      <c r="H30" s="4">
        <v>417.7</v>
      </c>
      <c r="I30" s="67">
        <v>399.8</v>
      </c>
      <c r="J30" s="4">
        <v>422.9</v>
      </c>
      <c r="K30" s="4">
        <v>438.9</v>
      </c>
      <c r="L30" s="26"/>
    </row>
    <row r="31" spans="1:13" ht="76.5" hidden="1" customHeight="1">
      <c r="A31" s="5" t="s">
        <v>63</v>
      </c>
      <c r="B31" s="5"/>
      <c r="C31" s="5"/>
      <c r="D31" s="36"/>
      <c r="E31" s="39" t="s">
        <v>48</v>
      </c>
      <c r="F31" s="4">
        <v>0</v>
      </c>
      <c r="G31" s="4"/>
      <c r="H31" s="4">
        <v>0</v>
      </c>
      <c r="I31" s="67">
        <v>0</v>
      </c>
      <c r="J31" s="4">
        <v>0</v>
      </c>
      <c r="K31" s="4">
        <v>0</v>
      </c>
      <c r="L31" s="28"/>
    </row>
    <row r="32" spans="1:13" ht="35.25" hidden="1" customHeight="1">
      <c r="A32" s="5" t="s">
        <v>44</v>
      </c>
      <c r="B32" s="35"/>
      <c r="C32" s="5"/>
      <c r="D32" s="36"/>
      <c r="E32" s="39" t="s">
        <v>53</v>
      </c>
      <c r="F32" s="4">
        <v>0</v>
      </c>
      <c r="G32" s="4"/>
      <c r="H32" s="4">
        <v>0</v>
      </c>
      <c r="I32" s="67">
        <v>0</v>
      </c>
      <c r="J32" s="4">
        <v>0</v>
      </c>
      <c r="K32" s="4">
        <v>0</v>
      </c>
      <c r="L32" s="27"/>
    </row>
    <row r="33" spans="1:12" ht="78.75" hidden="1" customHeight="1">
      <c r="A33" s="5" t="s">
        <v>71</v>
      </c>
      <c r="B33" s="35"/>
      <c r="C33" s="5"/>
      <c r="D33" s="36"/>
      <c r="E33" s="39" t="s">
        <v>72</v>
      </c>
      <c r="F33" s="4">
        <v>0</v>
      </c>
      <c r="G33" s="4"/>
      <c r="H33" s="4">
        <v>0</v>
      </c>
      <c r="I33" s="67">
        <v>0</v>
      </c>
      <c r="J33" s="4">
        <v>0</v>
      </c>
      <c r="K33" s="4">
        <v>0</v>
      </c>
      <c r="L33" s="27"/>
    </row>
    <row r="34" spans="1:12" ht="0.75" hidden="1" customHeight="1">
      <c r="A34" s="32" t="s">
        <v>29</v>
      </c>
      <c r="B34" s="22" t="s">
        <v>43</v>
      </c>
      <c r="C34" s="22" t="s">
        <v>43</v>
      </c>
      <c r="D34" s="22" t="s">
        <v>43</v>
      </c>
      <c r="E34" s="22" t="s">
        <v>43</v>
      </c>
      <c r="F34" s="4"/>
      <c r="G34" s="4"/>
      <c r="H34" s="4"/>
      <c r="I34" s="67"/>
      <c r="J34" s="4"/>
      <c r="K34" s="4"/>
      <c r="L34" s="28"/>
    </row>
    <row r="35" spans="1:12" ht="14.25" hidden="1" customHeight="1">
      <c r="A35" s="5" t="s">
        <v>14</v>
      </c>
      <c r="B35" s="4"/>
      <c r="C35" s="4"/>
      <c r="D35" s="4"/>
      <c r="E35" s="4"/>
      <c r="F35" s="4"/>
      <c r="G35" s="4"/>
      <c r="H35" s="4"/>
      <c r="I35" s="67"/>
      <c r="J35" s="4"/>
      <c r="K35" s="4"/>
      <c r="L35" s="26"/>
    </row>
    <row r="36" spans="1:12" ht="72" hidden="1" customHeight="1">
      <c r="A36" s="5" t="s">
        <v>13</v>
      </c>
      <c r="B36" s="4"/>
      <c r="C36" s="4"/>
      <c r="D36" s="4"/>
      <c r="E36" s="4"/>
      <c r="F36" s="4"/>
      <c r="G36" s="4"/>
      <c r="H36" s="4"/>
      <c r="I36" s="67"/>
      <c r="J36" s="4"/>
      <c r="K36" s="4"/>
      <c r="L36" s="26"/>
    </row>
    <row r="37" spans="1:12" ht="161.25" customHeight="1">
      <c r="A37" s="32" t="s">
        <v>30</v>
      </c>
      <c r="B37" s="22" t="s">
        <v>43</v>
      </c>
      <c r="C37" s="22" t="s">
        <v>43</v>
      </c>
      <c r="D37" s="22" t="s">
        <v>43</v>
      </c>
      <c r="E37" s="22" t="s">
        <v>43</v>
      </c>
      <c r="F37" s="33">
        <f t="shared" ref="F37:K37" si="0">F39+F40+F41</f>
        <v>2448.6999999999998</v>
      </c>
      <c r="G37" s="33">
        <f t="shared" si="0"/>
        <v>2412.6999999999998</v>
      </c>
      <c r="H37" s="33">
        <f t="shared" si="0"/>
        <v>2323.8000000000002</v>
      </c>
      <c r="I37" s="66">
        <f t="shared" si="0"/>
        <v>2384.1999999999998</v>
      </c>
      <c r="J37" s="33">
        <f t="shared" si="0"/>
        <v>2296.5</v>
      </c>
      <c r="K37" s="33">
        <f t="shared" si="0"/>
        <v>2285.9</v>
      </c>
      <c r="L37" s="26"/>
    </row>
    <row r="38" spans="1:12" ht="20.25" customHeight="1">
      <c r="A38" s="5" t="s">
        <v>14</v>
      </c>
      <c r="B38" s="4"/>
      <c r="C38" s="4"/>
      <c r="D38" s="4"/>
      <c r="E38" s="4"/>
      <c r="F38" s="4"/>
      <c r="G38" s="4"/>
      <c r="H38" s="4"/>
      <c r="I38" s="67"/>
      <c r="J38" s="4"/>
      <c r="K38" s="4"/>
      <c r="L38" s="26"/>
    </row>
    <row r="39" spans="1:12" ht="295.5" customHeight="1">
      <c r="A39" s="5" t="s">
        <v>55</v>
      </c>
      <c r="B39" s="35" t="s">
        <v>92</v>
      </c>
      <c r="C39" s="5" t="s">
        <v>91</v>
      </c>
      <c r="D39" s="36" t="s">
        <v>109</v>
      </c>
      <c r="E39" s="39" t="s">
        <v>67</v>
      </c>
      <c r="F39" s="4">
        <v>1115.5</v>
      </c>
      <c r="G39" s="4">
        <v>1098.2</v>
      </c>
      <c r="H39" s="4">
        <v>862</v>
      </c>
      <c r="I39" s="67">
        <v>505.6</v>
      </c>
      <c r="J39" s="4">
        <v>826.3</v>
      </c>
      <c r="K39" s="4">
        <v>815.7</v>
      </c>
      <c r="L39" s="26"/>
    </row>
    <row r="40" spans="1:12" ht="408.75" customHeight="1">
      <c r="A40" s="5" t="s">
        <v>56</v>
      </c>
      <c r="B40" s="35" t="s">
        <v>94</v>
      </c>
      <c r="C40" s="5" t="s">
        <v>95</v>
      </c>
      <c r="D40" s="36" t="s">
        <v>110</v>
      </c>
      <c r="E40" s="39" t="s">
        <v>93</v>
      </c>
      <c r="F40" s="4">
        <v>1333.2</v>
      </c>
      <c r="G40" s="4">
        <v>1314.5</v>
      </c>
      <c r="H40" s="4">
        <v>1401</v>
      </c>
      <c r="I40" s="67">
        <v>1878.6</v>
      </c>
      <c r="J40" s="4">
        <v>1470.2</v>
      </c>
      <c r="K40" s="4">
        <v>1470.2</v>
      </c>
      <c r="L40" s="26"/>
    </row>
    <row r="41" spans="1:12" ht="198.75" customHeight="1">
      <c r="A41" s="5" t="s">
        <v>70</v>
      </c>
      <c r="B41" s="5" t="s">
        <v>96</v>
      </c>
      <c r="C41" s="5" t="s">
        <v>102</v>
      </c>
      <c r="D41" s="5" t="s">
        <v>107</v>
      </c>
      <c r="E41" s="39" t="s">
        <v>49</v>
      </c>
      <c r="F41" s="33">
        <v>0</v>
      </c>
      <c r="G41" s="33">
        <v>0</v>
      </c>
      <c r="H41" s="33">
        <v>60.8</v>
      </c>
      <c r="I41" s="66">
        <v>0</v>
      </c>
      <c r="J41" s="33">
        <v>0</v>
      </c>
      <c r="K41" s="33">
        <v>0</v>
      </c>
      <c r="L41" s="26"/>
    </row>
    <row r="42" spans="1:12" ht="116.25" customHeight="1">
      <c r="A42" s="32" t="s">
        <v>31</v>
      </c>
      <c r="B42" s="22" t="s">
        <v>43</v>
      </c>
      <c r="C42" s="22" t="s">
        <v>43</v>
      </c>
      <c r="D42" s="22" t="s">
        <v>43</v>
      </c>
      <c r="E42" s="22" t="s">
        <v>43</v>
      </c>
      <c r="F42" s="4">
        <f>F43+F46+F49+F52</f>
        <v>160</v>
      </c>
      <c r="G42" s="4">
        <f>G49</f>
        <v>160</v>
      </c>
      <c r="H42" s="4">
        <f>H43+H46+H49+H52</f>
        <v>170.6</v>
      </c>
      <c r="I42" s="67">
        <f>I43+I46+I49+I52</f>
        <v>181.4</v>
      </c>
      <c r="J42" s="4">
        <f>J43+J46+J49+J52</f>
        <v>181.4</v>
      </c>
      <c r="K42" s="4">
        <f>K43+K46+K49+K52</f>
        <v>181.4</v>
      </c>
      <c r="L42" s="26"/>
    </row>
    <row r="43" spans="1:12" ht="72" hidden="1" customHeight="1">
      <c r="A43" s="32" t="s">
        <v>32</v>
      </c>
      <c r="B43" s="22" t="s">
        <v>43</v>
      </c>
      <c r="C43" s="22" t="s">
        <v>43</v>
      </c>
      <c r="D43" s="22" t="s">
        <v>43</v>
      </c>
      <c r="E43" s="22" t="s">
        <v>43</v>
      </c>
      <c r="F43" s="4"/>
      <c r="G43" s="4"/>
      <c r="H43" s="4"/>
      <c r="I43" s="67"/>
      <c r="J43" s="4"/>
      <c r="K43" s="4"/>
      <c r="L43" s="26"/>
    </row>
    <row r="44" spans="1:12" ht="20.25" hidden="1" customHeight="1">
      <c r="A44" s="5" t="s">
        <v>14</v>
      </c>
      <c r="B44" s="4"/>
      <c r="C44" s="4"/>
      <c r="D44" s="4"/>
      <c r="E44" s="4"/>
      <c r="F44" s="4"/>
      <c r="G44" s="4"/>
      <c r="H44" s="4"/>
      <c r="I44" s="67"/>
      <c r="J44" s="4"/>
      <c r="K44" s="4"/>
      <c r="L44" s="26"/>
    </row>
    <row r="45" spans="1:12" hidden="1">
      <c r="A45" s="5" t="s">
        <v>13</v>
      </c>
      <c r="B45" s="4"/>
      <c r="C45" s="4"/>
      <c r="D45" s="4"/>
      <c r="E45" s="4"/>
      <c r="F45" s="4"/>
      <c r="G45" s="4"/>
      <c r="H45" s="4"/>
      <c r="I45" s="67"/>
      <c r="J45" s="4"/>
      <c r="K45" s="4"/>
      <c r="L45" s="26"/>
    </row>
    <row r="46" spans="1:12" ht="114" hidden="1">
      <c r="A46" s="32" t="s">
        <v>33</v>
      </c>
      <c r="B46" s="22" t="s">
        <v>43</v>
      </c>
      <c r="C46" s="22" t="s">
        <v>43</v>
      </c>
      <c r="D46" s="22" t="s">
        <v>43</v>
      </c>
      <c r="E46" s="22" t="s">
        <v>43</v>
      </c>
      <c r="F46" s="4"/>
      <c r="G46" s="4"/>
      <c r="H46" s="4"/>
      <c r="I46" s="67"/>
      <c r="J46" s="4"/>
      <c r="K46" s="4"/>
      <c r="L46" s="26"/>
    </row>
    <row r="47" spans="1:12" ht="20.25" hidden="1" customHeight="1">
      <c r="A47" s="5" t="s">
        <v>14</v>
      </c>
      <c r="B47" s="4"/>
      <c r="C47" s="4"/>
      <c r="D47" s="4"/>
      <c r="E47" s="4"/>
      <c r="F47" s="4"/>
      <c r="G47" s="4"/>
      <c r="H47" s="4"/>
      <c r="I47" s="67"/>
      <c r="J47" s="4"/>
      <c r="K47" s="4"/>
      <c r="L47" s="26"/>
    </row>
    <row r="48" spans="1:12" hidden="1">
      <c r="A48" s="5" t="s">
        <v>13</v>
      </c>
      <c r="B48" s="4"/>
      <c r="C48" s="4"/>
      <c r="D48" s="4"/>
      <c r="E48" s="4"/>
      <c r="F48" s="4"/>
      <c r="G48" s="4"/>
      <c r="H48" s="4"/>
      <c r="I48" s="67"/>
      <c r="J48" s="4"/>
      <c r="K48" s="4"/>
      <c r="L48" s="26"/>
    </row>
    <row r="49" spans="1:12" ht="99.75">
      <c r="A49" s="32" t="s">
        <v>34</v>
      </c>
      <c r="B49" s="22" t="s">
        <v>43</v>
      </c>
      <c r="C49" s="22" t="s">
        <v>43</v>
      </c>
      <c r="D49" s="22" t="s">
        <v>43</v>
      </c>
      <c r="E49" s="22" t="s">
        <v>43</v>
      </c>
      <c r="F49" s="4">
        <f t="shared" ref="F49:K49" si="1">F51</f>
        <v>160</v>
      </c>
      <c r="G49" s="4">
        <f t="shared" si="1"/>
        <v>160</v>
      </c>
      <c r="H49" s="4">
        <f t="shared" si="1"/>
        <v>170.6</v>
      </c>
      <c r="I49" s="67">
        <f t="shared" si="1"/>
        <v>181.4</v>
      </c>
      <c r="J49" s="4">
        <f t="shared" si="1"/>
        <v>181.4</v>
      </c>
      <c r="K49" s="4">
        <f t="shared" si="1"/>
        <v>181.4</v>
      </c>
      <c r="L49" s="26"/>
    </row>
    <row r="50" spans="1:12" ht="15.75" customHeight="1">
      <c r="A50" s="5" t="s">
        <v>14</v>
      </c>
      <c r="B50" s="4"/>
      <c r="C50" s="4"/>
      <c r="D50" s="4"/>
      <c r="E50" s="4"/>
      <c r="F50" s="4"/>
      <c r="G50" s="4"/>
      <c r="H50" s="4"/>
      <c r="I50" s="67"/>
      <c r="J50" s="4"/>
      <c r="K50" s="4"/>
      <c r="L50" s="26"/>
    </row>
    <row r="51" spans="1:12" ht="141" customHeight="1">
      <c r="A51" s="5" t="s">
        <v>65</v>
      </c>
      <c r="B51" s="35" t="s">
        <v>97</v>
      </c>
      <c r="C51" s="5" t="s">
        <v>98</v>
      </c>
      <c r="D51" s="5" t="s">
        <v>111</v>
      </c>
      <c r="E51" s="5">
        <v>1001</v>
      </c>
      <c r="F51" s="4">
        <v>160</v>
      </c>
      <c r="G51" s="4">
        <v>160</v>
      </c>
      <c r="H51" s="4">
        <v>170.6</v>
      </c>
      <c r="I51" s="67">
        <v>181.4</v>
      </c>
      <c r="J51" s="4">
        <v>181.4</v>
      </c>
      <c r="K51" s="4">
        <v>181.4</v>
      </c>
      <c r="L51" s="26"/>
    </row>
    <row r="52" spans="1:12" ht="6.75" hidden="1" customHeight="1">
      <c r="A52" s="32" t="s">
        <v>35</v>
      </c>
      <c r="B52" s="22" t="s">
        <v>43</v>
      </c>
      <c r="C52" s="22" t="s">
        <v>43</v>
      </c>
      <c r="D52" s="22" t="s">
        <v>43</v>
      </c>
      <c r="E52" s="22" t="s">
        <v>43</v>
      </c>
      <c r="F52" s="4"/>
      <c r="G52" s="4"/>
      <c r="H52" s="4"/>
      <c r="I52" s="67"/>
      <c r="J52" s="4"/>
      <c r="K52" s="4"/>
      <c r="L52" s="26"/>
    </row>
    <row r="53" spans="1:12" ht="18.75" hidden="1" customHeight="1">
      <c r="A53" s="5" t="s">
        <v>14</v>
      </c>
      <c r="B53" s="4"/>
      <c r="C53" s="4"/>
      <c r="D53" s="4"/>
      <c r="E53" s="4"/>
      <c r="F53" s="4"/>
      <c r="G53" s="4"/>
      <c r="H53" s="4"/>
      <c r="I53" s="67"/>
      <c r="J53" s="4"/>
      <c r="K53" s="4"/>
      <c r="L53" s="26"/>
    </row>
    <row r="54" spans="1:12" hidden="1">
      <c r="A54" s="5" t="s">
        <v>13</v>
      </c>
      <c r="B54" s="4"/>
      <c r="C54" s="4"/>
      <c r="D54" s="4"/>
      <c r="E54" s="4"/>
      <c r="F54" s="4"/>
      <c r="G54" s="4"/>
      <c r="H54" s="4"/>
      <c r="I54" s="67"/>
      <c r="J54" s="4"/>
      <c r="K54" s="4"/>
      <c r="L54" s="26"/>
    </row>
    <row r="55" spans="1:12" ht="151.5" customHeight="1">
      <c r="A55" s="32" t="s">
        <v>36</v>
      </c>
      <c r="B55" s="22" t="s">
        <v>43</v>
      </c>
      <c r="C55" s="22" t="s">
        <v>43</v>
      </c>
      <c r="D55" s="22" t="s">
        <v>43</v>
      </c>
      <c r="E55" s="22" t="s">
        <v>43</v>
      </c>
      <c r="F55" s="4">
        <f>F56+F59+F62</f>
        <v>92.8</v>
      </c>
      <c r="G55" s="4">
        <f>G56+G59</f>
        <v>92.8</v>
      </c>
      <c r="H55" s="4">
        <f>H56+H59+H62</f>
        <v>106.6</v>
      </c>
      <c r="I55" s="67">
        <f>I56+I59+I62</f>
        <v>110</v>
      </c>
      <c r="J55" s="4">
        <f>J56+J59+J62</f>
        <v>111.19999999999999</v>
      </c>
      <c r="K55" s="4">
        <f>K56+K59+K62</f>
        <v>115.6</v>
      </c>
      <c r="L55" s="26"/>
    </row>
    <row r="56" spans="1:12" ht="39" customHeight="1">
      <c r="A56" s="32" t="s">
        <v>37</v>
      </c>
      <c r="B56" s="22" t="s">
        <v>43</v>
      </c>
      <c r="C56" s="22" t="s">
        <v>43</v>
      </c>
      <c r="D56" s="22" t="s">
        <v>43</v>
      </c>
      <c r="E56" s="22" t="s">
        <v>43</v>
      </c>
      <c r="F56" s="4">
        <f t="shared" ref="F56:K56" si="2">F58</f>
        <v>92.7</v>
      </c>
      <c r="G56" s="4">
        <f t="shared" si="2"/>
        <v>92.7</v>
      </c>
      <c r="H56" s="4">
        <f t="shared" si="2"/>
        <v>106.5</v>
      </c>
      <c r="I56" s="67">
        <f t="shared" si="2"/>
        <v>109.9</v>
      </c>
      <c r="J56" s="4">
        <f t="shared" si="2"/>
        <v>111.1</v>
      </c>
      <c r="K56" s="4">
        <f t="shared" si="2"/>
        <v>115.5</v>
      </c>
      <c r="L56" s="28"/>
    </row>
    <row r="57" spans="1:12">
      <c r="A57" s="5" t="s">
        <v>14</v>
      </c>
      <c r="B57" s="4"/>
      <c r="C57" s="4"/>
      <c r="D57" s="4"/>
      <c r="E57" s="4"/>
      <c r="F57" s="4"/>
      <c r="G57" s="4"/>
      <c r="H57" s="4"/>
      <c r="I57" s="67"/>
      <c r="J57" s="4"/>
      <c r="K57" s="4"/>
      <c r="L57" s="28"/>
    </row>
    <row r="58" spans="1:12" ht="279.75" customHeight="1">
      <c r="A58" s="5" t="s">
        <v>68</v>
      </c>
      <c r="B58" s="35" t="s">
        <v>100</v>
      </c>
      <c r="C58" s="5" t="s">
        <v>99</v>
      </c>
      <c r="D58" s="5" t="s">
        <v>112</v>
      </c>
      <c r="E58" s="39" t="s">
        <v>50</v>
      </c>
      <c r="F58" s="4">
        <v>92.7</v>
      </c>
      <c r="G58" s="4">
        <v>92.7</v>
      </c>
      <c r="H58" s="4">
        <v>106.5</v>
      </c>
      <c r="I58" s="67">
        <v>109.9</v>
      </c>
      <c r="J58" s="4">
        <v>111.1</v>
      </c>
      <c r="K58" s="4">
        <v>115.5</v>
      </c>
      <c r="L58" s="26"/>
    </row>
    <row r="59" spans="1:12" ht="42.75">
      <c r="A59" s="32" t="s">
        <v>38</v>
      </c>
      <c r="B59" s="22" t="s">
        <v>43</v>
      </c>
      <c r="C59" s="22" t="s">
        <v>43</v>
      </c>
      <c r="D59" s="22" t="s">
        <v>43</v>
      </c>
      <c r="E59" s="22" t="s">
        <v>43</v>
      </c>
      <c r="F59" s="4">
        <f t="shared" ref="F59:K59" si="3">F61</f>
        <v>0.1</v>
      </c>
      <c r="G59" s="4">
        <f t="shared" si="3"/>
        <v>0.1</v>
      </c>
      <c r="H59" s="4">
        <f t="shared" si="3"/>
        <v>0.1</v>
      </c>
      <c r="I59" s="67">
        <f t="shared" si="3"/>
        <v>0.1</v>
      </c>
      <c r="J59" s="4">
        <f t="shared" si="3"/>
        <v>0.1</v>
      </c>
      <c r="K59" s="4">
        <f t="shared" si="3"/>
        <v>0.1</v>
      </c>
      <c r="L59" s="26"/>
    </row>
    <row r="60" spans="1:12" ht="22.5" customHeight="1">
      <c r="A60" s="5" t="s">
        <v>14</v>
      </c>
      <c r="B60" s="4"/>
      <c r="C60" s="4"/>
      <c r="D60" s="4"/>
      <c r="E60" s="4"/>
      <c r="F60" s="4"/>
      <c r="G60" s="4"/>
      <c r="H60" s="4"/>
      <c r="I60" s="67"/>
      <c r="J60" s="4"/>
      <c r="K60" s="4"/>
      <c r="L60" s="27"/>
    </row>
    <row r="61" spans="1:12" ht="162" customHeight="1">
      <c r="A61" s="5" t="s">
        <v>66</v>
      </c>
      <c r="B61" s="35" t="s">
        <v>114</v>
      </c>
      <c r="C61" s="5" t="s">
        <v>101</v>
      </c>
      <c r="D61" s="5" t="s">
        <v>113</v>
      </c>
      <c r="E61" s="39" t="s">
        <v>67</v>
      </c>
      <c r="F61" s="4">
        <v>0.1</v>
      </c>
      <c r="G61" s="4">
        <v>0.1</v>
      </c>
      <c r="H61" s="4">
        <v>0.1</v>
      </c>
      <c r="I61" s="67">
        <v>0.1</v>
      </c>
      <c r="J61" s="4">
        <v>0.1</v>
      </c>
      <c r="K61" s="4">
        <v>0.1</v>
      </c>
      <c r="L61" s="26"/>
    </row>
    <row r="62" spans="1:12" ht="15" hidden="1" customHeight="1">
      <c r="A62" s="32" t="s">
        <v>39</v>
      </c>
      <c r="B62" s="22" t="s">
        <v>43</v>
      </c>
      <c r="C62" s="22" t="s">
        <v>43</v>
      </c>
      <c r="D62" s="22" t="s">
        <v>43</v>
      </c>
      <c r="E62" s="22" t="s">
        <v>43</v>
      </c>
      <c r="F62" s="4"/>
      <c r="G62" s="4"/>
      <c r="H62" s="4"/>
      <c r="I62" s="67"/>
      <c r="J62" s="4"/>
      <c r="K62" s="4"/>
      <c r="L62" s="26"/>
    </row>
    <row r="63" spans="1:12" hidden="1">
      <c r="A63" s="5" t="s">
        <v>14</v>
      </c>
      <c r="B63" s="4"/>
      <c r="C63" s="4"/>
      <c r="D63" s="4"/>
      <c r="E63" s="4"/>
      <c r="F63" s="4"/>
      <c r="G63" s="4"/>
      <c r="H63" s="4"/>
      <c r="I63" s="67"/>
      <c r="J63" s="4"/>
      <c r="K63" s="4"/>
      <c r="L63" s="26"/>
    </row>
    <row r="64" spans="1:12" ht="8.25" hidden="1" customHeight="1">
      <c r="A64" s="5" t="s">
        <v>13</v>
      </c>
      <c r="B64" s="4"/>
      <c r="C64" s="4"/>
      <c r="D64" s="4"/>
      <c r="E64" s="4"/>
      <c r="F64" s="4"/>
      <c r="G64" s="4"/>
      <c r="H64" s="4"/>
      <c r="I64" s="67"/>
      <c r="J64" s="4"/>
      <c r="K64" s="4"/>
      <c r="L64" s="26"/>
    </row>
    <row r="65" spans="1:12" ht="71.25" hidden="1">
      <c r="A65" s="32" t="s">
        <v>40</v>
      </c>
      <c r="B65" s="22" t="s">
        <v>43</v>
      </c>
      <c r="C65" s="22" t="s">
        <v>43</v>
      </c>
      <c r="D65" s="22" t="s">
        <v>43</v>
      </c>
      <c r="E65" s="22" t="s">
        <v>43</v>
      </c>
      <c r="F65" s="4"/>
      <c r="G65" s="4"/>
      <c r="H65" s="4"/>
      <c r="I65" s="67"/>
      <c r="J65" s="4"/>
      <c r="K65" s="4"/>
      <c r="L65" s="26"/>
    </row>
    <row r="66" spans="1:12" ht="21.75" hidden="1" customHeight="1">
      <c r="A66" s="5" t="s">
        <v>14</v>
      </c>
      <c r="B66" s="4"/>
      <c r="C66" s="4"/>
      <c r="D66" s="4"/>
      <c r="E66" s="4"/>
      <c r="F66" s="4"/>
      <c r="G66" s="4"/>
      <c r="H66" s="4"/>
      <c r="I66" s="67"/>
      <c r="J66" s="4"/>
      <c r="K66" s="4"/>
      <c r="L66" s="28"/>
    </row>
    <row r="67" spans="1:12" hidden="1">
      <c r="A67" s="5" t="s">
        <v>13</v>
      </c>
      <c r="B67" s="4"/>
      <c r="C67" s="4"/>
      <c r="D67" s="4"/>
      <c r="E67" s="4"/>
      <c r="F67" s="4"/>
      <c r="G67" s="4"/>
      <c r="H67" s="4"/>
      <c r="I67" s="67"/>
      <c r="J67" s="4"/>
      <c r="K67" s="4"/>
      <c r="L67" s="26"/>
    </row>
    <row r="68" spans="1:12" ht="114">
      <c r="A68" s="32" t="s">
        <v>41</v>
      </c>
      <c r="B68" s="22" t="s">
        <v>43</v>
      </c>
      <c r="C68" s="22" t="s">
        <v>43</v>
      </c>
      <c r="D68" s="22" t="s">
        <v>43</v>
      </c>
      <c r="E68" s="22" t="s">
        <v>43</v>
      </c>
      <c r="F68" s="4">
        <f t="shared" ref="F68:K68" si="4">F76</f>
        <v>7.4</v>
      </c>
      <c r="G68" s="4">
        <f t="shared" si="4"/>
        <v>7.4</v>
      </c>
      <c r="H68" s="4">
        <f t="shared" si="4"/>
        <v>7.5</v>
      </c>
      <c r="I68" s="67">
        <f t="shared" si="4"/>
        <v>7.8</v>
      </c>
      <c r="J68" s="4">
        <f t="shared" si="4"/>
        <v>7.8</v>
      </c>
      <c r="K68" s="4">
        <f t="shared" si="4"/>
        <v>7.8</v>
      </c>
      <c r="L68" s="26"/>
    </row>
    <row r="69" spans="1:12" ht="33" customHeight="1">
      <c r="A69" s="34" t="s">
        <v>64</v>
      </c>
      <c r="B69" s="4"/>
      <c r="C69" s="4"/>
      <c r="D69" s="4"/>
      <c r="E69" s="4"/>
      <c r="F69" s="4"/>
      <c r="G69" s="4"/>
      <c r="H69" s="4"/>
      <c r="I69" s="67"/>
      <c r="J69" s="4"/>
      <c r="K69" s="4"/>
      <c r="L69" s="28"/>
    </row>
    <row r="70" spans="1:12" ht="36" hidden="1" customHeight="1">
      <c r="A70" s="5" t="s">
        <v>19</v>
      </c>
      <c r="B70" s="4"/>
      <c r="C70" s="4"/>
      <c r="D70" s="4"/>
      <c r="E70" s="4"/>
      <c r="F70" s="4"/>
      <c r="G70" s="4"/>
      <c r="H70" s="4"/>
      <c r="I70" s="67"/>
      <c r="J70" s="4"/>
      <c r="K70" s="4"/>
      <c r="L70" s="26"/>
    </row>
    <row r="71" spans="1:12" ht="90" hidden="1">
      <c r="A71" s="5" t="s">
        <v>23</v>
      </c>
      <c r="B71" s="4"/>
      <c r="C71" s="4"/>
      <c r="D71" s="4"/>
      <c r="E71" s="4"/>
      <c r="F71" s="4"/>
      <c r="G71" s="4"/>
      <c r="H71" s="4"/>
      <c r="I71" s="67"/>
      <c r="J71" s="4"/>
      <c r="K71" s="4"/>
      <c r="L71" s="26"/>
    </row>
    <row r="72" spans="1:12" ht="90" hidden="1" customHeight="1">
      <c r="A72" s="5" t="s">
        <v>14</v>
      </c>
      <c r="B72" s="4"/>
      <c r="C72" s="4"/>
      <c r="D72" s="4"/>
      <c r="E72" s="4"/>
      <c r="F72" s="4"/>
      <c r="G72" s="4"/>
      <c r="H72" s="4"/>
      <c r="I72" s="67"/>
      <c r="J72" s="4"/>
      <c r="K72" s="4"/>
      <c r="L72" s="26"/>
    </row>
    <row r="73" spans="1:12" hidden="1">
      <c r="A73" s="5" t="s">
        <v>13</v>
      </c>
      <c r="B73" s="4"/>
      <c r="C73" s="4"/>
      <c r="D73" s="4"/>
      <c r="E73" s="4"/>
      <c r="F73" s="4"/>
      <c r="G73" s="4"/>
      <c r="H73" s="4"/>
      <c r="I73" s="67"/>
      <c r="J73" s="4"/>
      <c r="K73" s="4"/>
      <c r="L73" s="26"/>
    </row>
    <row r="74" spans="1:12" ht="45" hidden="1">
      <c r="A74" s="5" t="s">
        <v>20</v>
      </c>
      <c r="B74" s="4"/>
      <c r="C74" s="4"/>
      <c r="D74" s="4"/>
      <c r="E74" s="4"/>
      <c r="F74" s="4"/>
      <c r="G74" s="4"/>
      <c r="H74" s="4"/>
      <c r="I74" s="67"/>
      <c r="J74" s="4"/>
      <c r="K74" s="4"/>
      <c r="L74" s="26"/>
    </row>
    <row r="75" spans="1:12" hidden="1">
      <c r="A75" s="5" t="s">
        <v>14</v>
      </c>
      <c r="B75" s="4"/>
      <c r="C75" s="4"/>
      <c r="D75" s="4"/>
      <c r="E75" s="4"/>
      <c r="F75" s="4"/>
      <c r="G75" s="4"/>
      <c r="H75" s="4"/>
      <c r="I75" s="67"/>
      <c r="J75" s="4"/>
      <c r="K75" s="4"/>
      <c r="L75" s="26"/>
    </row>
    <row r="76" spans="1:12" ht="123.75" customHeight="1">
      <c r="A76" s="5" t="s">
        <v>69</v>
      </c>
      <c r="B76" s="5" t="s">
        <v>117</v>
      </c>
      <c r="C76" s="5" t="s">
        <v>116</v>
      </c>
      <c r="D76" s="5" t="s">
        <v>115</v>
      </c>
      <c r="E76" s="39" t="s">
        <v>51</v>
      </c>
      <c r="F76" s="4">
        <v>7.4</v>
      </c>
      <c r="G76" s="4">
        <v>7.4</v>
      </c>
      <c r="H76" s="4">
        <v>7.5</v>
      </c>
      <c r="I76" s="67">
        <v>7.8</v>
      </c>
      <c r="J76" s="4">
        <v>7.8</v>
      </c>
      <c r="K76" s="4">
        <v>7.8</v>
      </c>
      <c r="L76" s="26"/>
    </row>
    <row r="77" spans="1:12" ht="57">
      <c r="A77" s="32" t="s">
        <v>42</v>
      </c>
      <c r="B77" s="22" t="s">
        <v>43</v>
      </c>
      <c r="C77" s="22" t="s">
        <v>43</v>
      </c>
      <c r="D77" s="22" t="s">
        <v>43</v>
      </c>
      <c r="E77" s="22" t="s">
        <v>43</v>
      </c>
      <c r="F77" s="22" t="s">
        <v>43</v>
      </c>
      <c r="G77" s="22" t="s">
        <v>43</v>
      </c>
      <c r="H77" s="22" t="s">
        <v>43</v>
      </c>
      <c r="I77" s="22"/>
      <c r="J77" s="23">
        <v>75.599999999999994</v>
      </c>
      <c r="K77" s="29">
        <v>178.5</v>
      </c>
      <c r="L77" s="26"/>
    </row>
    <row r="78" spans="1:12">
      <c r="A78" s="18"/>
      <c r="B78" s="19"/>
      <c r="C78" s="19"/>
      <c r="D78" s="19"/>
      <c r="E78" s="19"/>
      <c r="F78" s="19"/>
      <c r="G78" s="19"/>
      <c r="H78" s="19"/>
      <c r="I78" s="68"/>
      <c r="J78" s="19"/>
      <c r="K78" s="19"/>
      <c r="L78" s="27"/>
    </row>
    <row r="79" spans="1:12">
      <c r="A79" s="20" t="s">
        <v>24</v>
      </c>
      <c r="B79" s="21"/>
      <c r="C79" s="21"/>
    </row>
    <row r="81" spans="1:11" ht="63.75" customHeight="1">
      <c r="A81" s="8" t="s">
        <v>15</v>
      </c>
      <c r="B81" s="55" t="s">
        <v>73</v>
      </c>
      <c r="C81" s="55"/>
      <c r="D81" s="11"/>
      <c r="E81" s="9"/>
      <c r="F81" s="9"/>
      <c r="G81" s="11"/>
      <c r="H81" s="11"/>
      <c r="I81" s="56" t="s">
        <v>74</v>
      </c>
      <c r="J81" s="56"/>
      <c r="K81" s="56"/>
    </row>
    <row r="82" spans="1:11" ht="110.25" customHeight="1">
      <c r="A82" s="14"/>
      <c r="B82" s="54" t="s">
        <v>21</v>
      </c>
      <c r="C82" s="54"/>
      <c r="D82" s="15"/>
      <c r="E82" s="42" t="s">
        <v>16</v>
      </c>
      <c r="F82" s="42"/>
      <c r="G82" s="16"/>
      <c r="H82" s="17"/>
      <c r="I82" s="42" t="s">
        <v>17</v>
      </c>
      <c r="J82" s="42"/>
      <c r="K82" s="42"/>
    </row>
    <row r="83" spans="1:11" ht="28.5" customHeight="1">
      <c r="A83" s="6"/>
      <c r="B83" s="10"/>
      <c r="C83" s="7"/>
      <c r="D83" s="12"/>
      <c r="E83" s="7"/>
      <c r="F83" s="7"/>
      <c r="G83" s="12"/>
      <c r="H83" s="12"/>
      <c r="I83" s="70"/>
    </row>
    <row r="84" spans="1:11">
      <c r="G84" s="13"/>
      <c r="H84" s="13"/>
    </row>
  </sheetData>
  <mergeCells count="20">
    <mergeCell ref="H1:K1"/>
    <mergeCell ref="A12:K12"/>
    <mergeCell ref="H3:K3"/>
    <mergeCell ref="A9:K9"/>
    <mergeCell ref="A10:K10"/>
    <mergeCell ref="A11:K11"/>
    <mergeCell ref="H4:K7"/>
    <mergeCell ref="I82:K82"/>
    <mergeCell ref="E82:F82"/>
    <mergeCell ref="A14:A16"/>
    <mergeCell ref="F14:K14"/>
    <mergeCell ref="F15:G15"/>
    <mergeCell ref="H15:H16"/>
    <mergeCell ref="I15:I16"/>
    <mergeCell ref="J15:K15"/>
    <mergeCell ref="B14:D15"/>
    <mergeCell ref="E14:E16"/>
    <mergeCell ref="B82:C82"/>
    <mergeCell ref="B81:C81"/>
    <mergeCell ref="I81:K81"/>
  </mergeCells>
  <pageMargins left="0.70866141732283472" right="0.70866141732283472" top="0.74803149606299213" bottom="0.74803149606299213" header="0.31496062992125984" footer="0.31496062992125984"/>
  <pageSetup paperSize="9" scale="5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2020-12-23T03:44:58Z</dcterms:modified>
</cp:coreProperties>
</file>